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M:\Fahrzeugausschreibung\2025\Kleinbusse\Ausschreibungsverfahren VB RBL 06_25\"/>
    </mc:Choice>
  </mc:AlternateContent>
  <xr:revisionPtr revIDLastSave="0" documentId="13_ncr:1_{81D1F1B1-7EF1-4B37-A84E-041E9DE50229}" xr6:coauthVersionLast="47" xr6:coauthVersionMax="47" xr10:uidLastSave="{00000000-0000-0000-0000-000000000000}"/>
  <bookViews>
    <workbookView xWindow="-120" yWindow="-120" windowWidth="29040" windowHeight="15720" tabRatio="804" xr2:uid="{00000000-000D-0000-FFFF-FFFF00000000}"/>
  </bookViews>
  <sheets>
    <sheet name="Los 2" sheetId="11" r:id="rId1"/>
    <sheet name="Zusammenfassung Los 2" sheetId="15" r:id="rId2"/>
  </sheets>
  <calcPr calcId="191029"/>
</workbook>
</file>

<file path=xl/calcChain.xml><?xml version="1.0" encoding="utf-8"?>
<calcChain xmlns="http://schemas.openxmlformats.org/spreadsheetml/2006/main">
  <c r="B10" i="15" l="1"/>
  <c r="B8" i="15"/>
  <c r="B25" i="15"/>
  <c r="B11" i="15" l="1"/>
  <c r="B10" i="11" l="1"/>
  <c r="C7" i="15" s="1"/>
  <c r="C9" i="15" s="1"/>
  <c r="E9" i="15" s="1"/>
  <c r="E10" i="15" s="1"/>
  <c r="E7" i="15" l="1"/>
  <c r="E8" i="15" s="1"/>
  <c r="E11" i="15" s="1"/>
  <c r="E14" i="15" l="1"/>
  <c r="E17" i="15" s="1"/>
  <c r="E20" i="15" l="1"/>
  <c r="B14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Schirm Thomas</author>
  </authors>
  <commentList>
    <comment ref="A14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Schirm Thomas:</t>
        </r>
        <r>
          <rPr>
            <sz val="9"/>
            <color indexed="81"/>
            <rFont val="Segoe UI"/>
            <family val="2"/>
          </rPr>
          <t xml:space="preserve">
Nur ganze Zahlen eintragen!</t>
        </r>
      </text>
    </comment>
  </commentList>
</comments>
</file>

<file path=xl/sharedStrings.xml><?xml version="1.0" encoding="utf-8"?>
<sst xmlns="http://schemas.openxmlformats.org/spreadsheetml/2006/main" count="31" uniqueCount="28">
  <si>
    <t>Mehrwertsteuer (19%)</t>
  </si>
  <si>
    <t>Zwischensumme Netto entsprechend der Beschreibung im Lastenheft</t>
  </si>
  <si>
    <t>Menge Stk.</t>
  </si>
  <si>
    <t>Einzelpreis
Euro</t>
  </si>
  <si>
    <t>Gesamtpreis
Euro</t>
  </si>
  <si>
    <t>Nachlass
Euro</t>
  </si>
  <si>
    <t>Kosten für Überführung (Die Übergabe findet in Deuben statt.)</t>
  </si>
  <si>
    <t>Regionalbus Leipzig GmbH</t>
  </si>
  <si>
    <t>in Euro</t>
  </si>
  <si>
    <t>Fahrzeugpreis</t>
  </si>
  <si>
    <t>Gesamtpreis (brutto) Angebot</t>
  </si>
  <si>
    <t>Kosten für technische Abnahme (TÜV) und Zulassungsbescheinigung Teil II</t>
  </si>
  <si>
    <t>bei 14 Tagen Zahlungsziel</t>
  </si>
  <si>
    <t>Endsumme (netto)</t>
  </si>
  <si>
    <t>Zwischensumme 1</t>
  </si>
  <si>
    <t>Zwischensumme 2</t>
  </si>
  <si>
    <t>Datum:</t>
  </si>
  <si>
    <t>Ort:</t>
  </si>
  <si>
    <t>Name Angebotsbearbeiter:</t>
  </si>
  <si>
    <t>Ist bei einem Angebot in Textform der Bieter nicht erkennbar, wird das Angebot ausgeschlossen. 
Die Ausführung entsprechend Lastenheft wird mit der Bieterangabe bestätigt.</t>
  </si>
  <si>
    <t>VB RBL 06_25</t>
  </si>
  <si>
    <t>Offenes Verfahren nach § 14 SektVO</t>
  </si>
  <si>
    <t>*gelbe Felder ausfüllen*</t>
  </si>
  <si>
    <r>
      <rPr>
        <b/>
        <u/>
        <sz val="14"/>
        <color indexed="8"/>
        <rFont val="Arial"/>
        <family val="2"/>
      </rPr>
      <t>Los 2:</t>
    </r>
    <r>
      <rPr>
        <b/>
        <sz val="14"/>
        <color indexed="8"/>
        <rFont val="Arial"/>
        <family val="2"/>
      </rPr>
      <t xml:space="preserve"> Kostenübersicht für die Beschaffung eines Bürgerbusses Elektro</t>
    </r>
  </si>
  <si>
    <r>
      <rPr>
        <b/>
        <sz val="11"/>
        <rFont val="Arial"/>
        <family val="2"/>
      </rPr>
      <t>Gesamtpreis</t>
    </r>
    <r>
      <rPr>
        <sz val="11"/>
        <rFont val="Arial"/>
        <family val="2"/>
      </rPr>
      <t xml:space="preserve"> (netto) Einzelfahrzeug
Bürgerbus Elektro</t>
    </r>
  </si>
  <si>
    <t>Preisblatt - Zusammenfassung Los 2</t>
  </si>
  <si>
    <r>
      <rPr>
        <b/>
        <sz val="11"/>
        <color theme="1"/>
        <rFont val="Calibri"/>
        <family val="2"/>
        <scheme val="minor"/>
      </rPr>
      <t>Option 1 / Position 1:</t>
    </r>
    <r>
      <rPr>
        <sz val="11"/>
        <color theme="1"/>
        <rFont val="Calibri"/>
        <family val="2"/>
        <scheme val="minor"/>
      </rPr>
      <t xml:space="preserve"> 
Gesamtpreis (netto) Einzelfahrzeug
Bürgerbus Elektro</t>
    </r>
  </si>
  <si>
    <t>Position 1
Los 2 Bürgerbus Elektro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</si>
</sst>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&quot;% Skonto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indexed="8"/>
      <name val="Arial"/>
      <family val="2"/>
    </font>
    <font>
      <b/>
      <sz val="11"/>
      <color theme="1"/>
      <name val="Arial"/>
      <family val="2"/>
    </font>
    <font>
      <b/>
      <u/>
      <sz val="14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4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/>
    <xf numFmtId="0" fontId="3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7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5" xfId="0" applyBorder="1"/>
    <xf numFmtId="0" fontId="0" fillId="0" borderId="14" xfId="0" applyBorder="1"/>
    <xf numFmtId="0" fontId="0" fillId="0" borderId="13" xfId="0" applyBorder="1" applyProtection="1">
      <protection locked="0"/>
    </xf>
    <xf numFmtId="0" fontId="0" fillId="0" borderId="0" xfId="0" applyProtection="1">
      <protection locked="0"/>
    </xf>
    <xf numFmtId="0" fontId="1" fillId="0" borderId="0" xfId="0" applyFont="1"/>
    <xf numFmtId="4" fontId="0" fillId="4" borderId="9" xfId="0" applyNumberFormat="1" applyFill="1" applyBorder="1" applyAlignment="1" applyProtection="1">
      <alignment horizontal="center" vertical="center" wrapText="1"/>
      <protection locked="0"/>
    </xf>
    <xf numFmtId="164" fontId="0" fillId="4" borderId="6" xfId="0" applyNumberFormat="1" applyFill="1" applyBorder="1" applyAlignment="1" applyProtection="1">
      <alignment horizontal="center" vertical="center" wrapText="1"/>
      <protection locked="0"/>
    </xf>
    <xf numFmtId="0" fontId="15" fillId="4" borderId="14" xfId="0" applyFont="1" applyFill="1" applyBorder="1" applyAlignment="1">
      <alignment horizontal="center" vertical="center"/>
    </xf>
    <xf numFmtId="4" fontId="3" fillId="4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4" fontId="0" fillId="0" borderId="6" xfId="0" applyNumberForma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14" fontId="0" fillId="0" borderId="3" xfId="0" applyNumberForma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4" borderId="3" xfId="0" applyFill="1" applyBorder="1" applyAlignment="1" applyProtection="1">
      <alignment horizontal="center"/>
      <protection locked="0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0" fillId="4" borderId="3" xfId="0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4" fontId="0" fillId="3" borderId="6" xfId="0" applyNumberFormat="1" applyFill="1" applyBorder="1" applyAlignment="1">
      <alignment horizontal="center" vertical="center" wrapText="1"/>
    </xf>
    <xf numFmtId="4" fontId="13" fillId="2" borderId="6" xfId="0" applyNumberFormat="1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center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zoomScaleNormal="100" workbookViewId="0">
      <selection activeCell="A11" sqref="A11"/>
    </sheetView>
  </sheetViews>
  <sheetFormatPr baseColWidth="10" defaultRowHeight="15" x14ac:dyDescent="0.25"/>
  <cols>
    <col min="1" max="1" width="42.7109375" customWidth="1"/>
    <col min="2" max="2" width="39.85546875" customWidth="1"/>
  </cols>
  <sheetData>
    <row r="1" spans="1:2" x14ac:dyDescent="0.25">
      <c r="A1" s="5" t="s">
        <v>7</v>
      </c>
      <c r="B1" s="1"/>
    </row>
    <row r="2" spans="1:2" x14ac:dyDescent="0.25">
      <c r="A2" s="30" t="s">
        <v>21</v>
      </c>
      <c r="B2" s="33" t="s">
        <v>22</v>
      </c>
    </row>
    <row r="3" spans="1:2" x14ac:dyDescent="0.25">
      <c r="A3" s="1"/>
      <c r="B3" s="1"/>
    </row>
    <row r="4" spans="1:2" ht="54.75" customHeight="1" x14ac:dyDescent="0.25">
      <c r="A4" s="35" t="s">
        <v>23</v>
      </c>
      <c r="B4" s="36"/>
    </row>
    <row r="5" spans="1:2" x14ac:dyDescent="0.25">
      <c r="A5" s="1"/>
      <c r="B5" s="1"/>
    </row>
    <row r="6" spans="1:2" ht="36" customHeight="1" x14ac:dyDescent="0.25">
      <c r="A6" s="3" t="s">
        <v>1</v>
      </c>
      <c r="B6" s="4" t="s">
        <v>8</v>
      </c>
    </row>
    <row r="7" spans="1:2" ht="36" customHeight="1" x14ac:dyDescent="0.25">
      <c r="A7" s="2" t="s">
        <v>9</v>
      </c>
      <c r="B7" s="34">
        <v>0</v>
      </c>
    </row>
    <row r="8" spans="1:2" ht="36" customHeight="1" x14ac:dyDescent="0.25">
      <c r="A8" s="7" t="s">
        <v>11</v>
      </c>
      <c r="B8" s="34">
        <v>0</v>
      </c>
    </row>
    <row r="9" spans="1:2" ht="36" customHeight="1" x14ac:dyDescent="0.25">
      <c r="A9" s="2" t="s">
        <v>6</v>
      </c>
      <c r="B9" s="34">
        <v>0</v>
      </c>
    </row>
    <row r="10" spans="1:2" ht="54.75" customHeight="1" x14ac:dyDescent="0.25">
      <c r="A10" s="6" t="s">
        <v>24</v>
      </c>
      <c r="B10" s="8">
        <f>B7+B8+B9</f>
        <v>0</v>
      </c>
    </row>
    <row r="12" spans="1:2" x14ac:dyDescent="0.25">
      <c r="B12" s="1"/>
    </row>
    <row r="13" spans="1:2" x14ac:dyDescent="0.25">
      <c r="A13" s="1"/>
      <c r="B13" s="1"/>
    </row>
  </sheetData>
  <sheetProtection algorithmName="SHA-512" hashValue="ntzPKl/Uyyp7jdbb84UMEGfNdhrDfepbWprUGgU1USK8BB4J2iXLSC6xiqmtjvBU5OFA+pjoX1kX7xMw6wITYQ==" saltValue="MPvLop6LJNiciSDsaGvf6g==" spinCount="100000" sheet="1" objects="1" scenarios="1"/>
  <mergeCells count="1">
    <mergeCell ref="A4:B4"/>
  </mergeCells>
  <pageMargins left="0.7" right="0.7" top="0.78740157499999996" bottom="0.78740157499999996" header="0.3" footer="0.3"/>
  <pageSetup paperSize="9" orientation="portrait" r:id="rId1"/>
  <headerFooter>
    <oddHeader xml:space="preserve">&amp;RVB 67-23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topLeftCell="A10" zoomScaleNormal="100" workbookViewId="0">
      <selection activeCell="A8" sqref="A8"/>
    </sheetView>
  </sheetViews>
  <sheetFormatPr baseColWidth="10" defaultColWidth="11.42578125" defaultRowHeight="15" x14ac:dyDescent="0.25"/>
  <cols>
    <col min="1" max="1" width="36.5703125" customWidth="1"/>
    <col min="2" max="2" width="7" customWidth="1"/>
    <col min="3" max="3" width="20.140625" customWidth="1"/>
    <col min="4" max="4" width="15.140625" customWidth="1"/>
    <col min="5" max="5" width="21.7109375" customWidth="1"/>
  </cols>
  <sheetData>
    <row r="1" spans="1:5" x14ac:dyDescent="0.25">
      <c r="A1" s="9" t="s">
        <v>7</v>
      </c>
      <c r="E1" s="10" t="s">
        <v>20</v>
      </c>
    </row>
    <row r="2" spans="1:5" x14ac:dyDescent="0.25">
      <c r="A2" t="s">
        <v>21</v>
      </c>
    </row>
    <row r="4" spans="1:5" ht="54.75" customHeight="1" x14ac:dyDescent="0.25">
      <c r="A4" s="54" t="s">
        <v>25</v>
      </c>
      <c r="B4" s="54"/>
      <c r="C4" s="54"/>
      <c r="D4" s="54"/>
      <c r="E4" s="55"/>
    </row>
    <row r="6" spans="1:5" ht="30" x14ac:dyDescent="0.25">
      <c r="A6" s="11"/>
      <c r="B6" s="12" t="s">
        <v>2</v>
      </c>
      <c r="C6" s="12" t="s">
        <v>3</v>
      </c>
      <c r="D6" s="12" t="s">
        <v>5</v>
      </c>
      <c r="E6" s="12" t="s">
        <v>4</v>
      </c>
    </row>
    <row r="7" spans="1:5" ht="64.5" customHeight="1" thickBot="1" x14ac:dyDescent="0.3">
      <c r="A7" s="13" t="s">
        <v>27</v>
      </c>
      <c r="B7" s="14">
        <v>1</v>
      </c>
      <c r="C7" s="15">
        <f>'Los 2'!B10</f>
        <v>0</v>
      </c>
      <c r="D7" s="31">
        <v>0</v>
      </c>
      <c r="E7" s="16">
        <f>C7*B7-D7</f>
        <v>0</v>
      </c>
    </row>
    <row r="8" spans="1:5" ht="64.5" customHeight="1" thickBot="1" x14ac:dyDescent="0.3">
      <c r="A8" s="17" t="s">
        <v>14</v>
      </c>
      <c r="B8" s="18">
        <f>SUM(B7:B7)</f>
        <v>1</v>
      </c>
      <c r="C8" s="58"/>
      <c r="D8" s="58"/>
      <c r="E8" s="19">
        <f>SUM(E7:E7)</f>
        <v>0</v>
      </c>
    </row>
    <row r="9" spans="1:5" ht="64.5" customHeight="1" thickBot="1" x14ac:dyDescent="0.3">
      <c r="A9" s="20" t="s">
        <v>26</v>
      </c>
      <c r="B9" s="14">
        <v>1</v>
      </c>
      <c r="C9" s="15">
        <f>C7</f>
        <v>0</v>
      </c>
      <c r="D9" s="31">
        <v>0</v>
      </c>
      <c r="E9" s="16">
        <f>C9*B9-D9</f>
        <v>0</v>
      </c>
    </row>
    <row r="10" spans="1:5" ht="64.5" customHeight="1" thickBot="1" x14ac:dyDescent="0.3">
      <c r="A10" s="17" t="s">
        <v>15</v>
      </c>
      <c r="B10" s="18">
        <f>SUM(B9:B9)</f>
        <v>1</v>
      </c>
      <c r="C10" s="58"/>
      <c r="D10" s="58"/>
      <c r="E10" s="19">
        <f>SUM(E9:E9)</f>
        <v>0</v>
      </c>
    </row>
    <row r="11" spans="1:5" ht="15" customHeight="1" thickBot="1" x14ac:dyDescent="0.3">
      <c r="A11" s="56" t="s">
        <v>13</v>
      </c>
      <c r="B11" s="57">
        <f>B8+B10</f>
        <v>2</v>
      </c>
      <c r="C11" s="37"/>
      <c r="D11" s="37"/>
      <c r="E11" s="38">
        <f>E8+E10</f>
        <v>0</v>
      </c>
    </row>
    <row r="12" spans="1:5" ht="28.35" customHeight="1" thickBot="1" x14ac:dyDescent="0.3">
      <c r="A12" s="56"/>
      <c r="B12" s="57"/>
      <c r="C12" s="37"/>
      <c r="D12" s="37"/>
      <c r="E12" s="38"/>
    </row>
    <row r="13" spans="1:5" ht="15.75" thickBot="1" x14ac:dyDescent="0.3">
      <c r="A13" s="56"/>
      <c r="B13" s="57"/>
      <c r="C13" s="37"/>
      <c r="D13" s="37"/>
      <c r="E13" s="38"/>
    </row>
    <row r="14" spans="1:5" ht="15.75" customHeight="1" thickBot="1" x14ac:dyDescent="0.3">
      <c r="A14" s="32">
        <v>0</v>
      </c>
      <c r="B14" s="59">
        <f>E14</f>
        <v>0</v>
      </c>
      <c r="C14" s="60"/>
      <c r="D14" s="60"/>
      <c r="E14" s="38">
        <f>E11*(100-A14)/100</f>
        <v>0</v>
      </c>
    </row>
    <row r="15" spans="1:5" ht="15.75" thickBot="1" x14ac:dyDescent="0.3">
      <c r="A15" s="61" t="s">
        <v>12</v>
      </c>
      <c r="B15" s="60"/>
      <c r="C15" s="60"/>
      <c r="D15" s="60"/>
      <c r="E15" s="38"/>
    </row>
    <row r="16" spans="1:5" ht="15.75" thickBot="1" x14ac:dyDescent="0.3">
      <c r="A16" s="62"/>
      <c r="B16" s="60"/>
      <c r="C16" s="60"/>
      <c r="D16" s="60"/>
      <c r="E16" s="38"/>
    </row>
    <row r="17" spans="1:5" ht="15" customHeight="1" thickBot="1" x14ac:dyDescent="0.3">
      <c r="A17" s="63" t="s">
        <v>0</v>
      </c>
      <c r="B17" s="37"/>
      <c r="C17" s="37"/>
      <c r="D17" s="37"/>
      <c r="E17" s="38">
        <f>E14*19/100</f>
        <v>0</v>
      </c>
    </row>
    <row r="18" spans="1:5" ht="28.35" customHeight="1" thickBot="1" x14ac:dyDescent="0.3">
      <c r="A18" s="63"/>
      <c r="B18" s="37"/>
      <c r="C18" s="37"/>
      <c r="D18" s="37"/>
      <c r="E18" s="38"/>
    </row>
    <row r="19" spans="1:5" ht="15.75" thickBot="1" x14ac:dyDescent="0.3">
      <c r="A19" s="63"/>
      <c r="B19" s="37"/>
      <c r="C19" s="37"/>
      <c r="D19" s="37"/>
      <c r="E19" s="38"/>
    </row>
    <row r="20" spans="1:5" ht="15.75" thickBot="1" x14ac:dyDescent="0.3">
      <c r="A20" s="63" t="s">
        <v>10</v>
      </c>
      <c r="B20" s="37"/>
      <c r="C20" s="37"/>
      <c r="D20" s="37"/>
      <c r="E20" s="38">
        <f>E14+E17</f>
        <v>0</v>
      </c>
    </row>
    <row r="21" spans="1:5" ht="28.35" customHeight="1" thickBot="1" x14ac:dyDescent="0.3">
      <c r="A21" s="63"/>
      <c r="B21" s="37"/>
      <c r="C21" s="37"/>
      <c r="D21" s="37"/>
      <c r="E21" s="38"/>
    </row>
    <row r="22" spans="1:5" ht="15.75" thickBot="1" x14ac:dyDescent="0.3">
      <c r="A22" s="63"/>
      <c r="B22" s="37"/>
      <c r="C22" s="37"/>
      <c r="D22" s="37"/>
      <c r="E22" s="38"/>
    </row>
    <row r="23" spans="1:5" x14ac:dyDescent="0.25">
      <c r="A23" s="21"/>
      <c r="B23" s="22"/>
      <c r="C23" s="22"/>
      <c r="D23" s="22"/>
      <c r="E23" s="23"/>
    </row>
    <row r="24" spans="1:5" x14ac:dyDescent="0.25">
      <c r="A24" s="24" t="s">
        <v>18</v>
      </c>
      <c r="B24" s="53"/>
      <c r="C24" s="53"/>
      <c r="D24" s="25"/>
      <c r="E24" s="33" t="s">
        <v>22</v>
      </c>
    </row>
    <row r="25" spans="1:5" x14ac:dyDescent="0.25">
      <c r="A25" s="26" t="s">
        <v>16</v>
      </c>
      <c r="B25" s="41">
        <f ca="1">TODAY()</f>
        <v>45783</v>
      </c>
      <c r="C25" s="42"/>
      <c r="E25" s="27"/>
    </row>
    <row r="26" spans="1:5" x14ac:dyDescent="0.25">
      <c r="A26" s="26" t="s">
        <v>17</v>
      </c>
      <c r="B26" s="43"/>
      <c r="C26" s="43"/>
      <c r="E26" s="27"/>
    </row>
    <row r="27" spans="1:5" ht="15.75" thickBot="1" x14ac:dyDescent="0.3">
      <c r="A27" s="28"/>
      <c r="B27" s="29"/>
      <c r="C27" s="29"/>
      <c r="D27" s="39"/>
      <c r="E27" s="40"/>
    </row>
    <row r="28" spans="1:5" x14ac:dyDescent="0.25">
      <c r="A28" s="44" t="s">
        <v>19</v>
      </c>
      <c r="B28" s="45"/>
      <c r="C28" s="45"/>
      <c r="D28" s="45"/>
      <c r="E28" s="46"/>
    </row>
    <row r="29" spans="1:5" x14ac:dyDescent="0.25">
      <c r="A29" s="47"/>
      <c r="B29" s="48"/>
      <c r="C29" s="48"/>
      <c r="D29" s="48"/>
      <c r="E29" s="49"/>
    </row>
    <row r="30" spans="1:5" ht="15" customHeight="1" thickBot="1" x14ac:dyDescent="0.3">
      <c r="A30" s="50"/>
      <c r="B30" s="51"/>
      <c r="C30" s="51"/>
      <c r="D30" s="51"/>
      <c r="E30" s="52"/>
    </row>
    <row r="31" spans="1:5" ht="36" customHeight="1" x14ac:dyDescent="0.25"/>
    <row r="33" ht="15" customHeight="1" x14ac:dyDescent="0.25"/>
  </sheetData>
  <sheetProtection algorithmName="SHA-512" hashValue="fnoEl2kmllxabvsSWAJjGm+C/aRhcnkwBuXGNmmfzNTxhi1e+xHdQOftnIBW/6wm/UuOVGOip9LVRyeWMO+sGg==" saltValue="FkbXJ6KKduH5ElVj7K2RPw==" spinCount="100000" sheet="1" objects="1" scenarios="1"/>
  <mergeCells count="21">
    <mergeCell ref="A28:E30"/>
    <mergeCell ref="B24:C24"/>
    <mergeCell ref="A4:E4"/>
    <mergeCell ref="A11:A13"/>
    <mergeCell ref="E11:E13"/>
    <mergeCell ref="B11:B13"/>
    <mergeCell ref="C11:D13"/>
    <mergeCell ref="C8:D8"/>
    <mergeCell ref="C10:D10"/>
    <mergeCell ref="B14:D16"/>
    <mergeCell ref="E14:E16"/>
    <mergeCell ref="A15:A16"/>
    <mergeCell ref="A17:A19"/>
    <mergeCell ref="B17:D19"/>
    <mergeCell ref="E17:E19"/>
    <mergeCell ref="A20:A22"/>
    <mergeCell ref="B20:D22"/>
    <mergeCell ref="E20:E22"/>
    <mergeCell ref="D27:E27"/>
    <mergeCell ref="B25:C25"/>
    <mergeCell ref="B26:C26"/>
  </mergeCells>
  <pageMargins left="0.7" right="0.7" top="0.78740157499999996" bottom="0.78740157499999996" header="0.3" footer="0.3"/>
  <pageSetup paperSize="9" scale="8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Los 2</vt:lpstr>
      <vt:lpstr>Zusammenfassung Los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mgraupner</dc:creator>
  <cp:lastModifiedBy>Schirm Thomas</cp:lastModifiedBy>
  <cp:lastPrinted>2019-11-17T09:06:17Z</cp:lastPrinted>
  <dcterms:created xsi:type="dcterms:W3CDTF">2010-06-04T06:16:10Z</dcterms:created>
  <dcterms:modified xsi:type="dcterms:W3CDTF">2025-05-06T09:38:10Z</dcterms:modified>
</cp:coreProperties>
</file>